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5140B94A-F039-48B8-8FC6-001F7B366FD4}" xr6:coauthVersionLast="47" xr6:coauthVersionMax="47" xr10:uidLastSave="{00000000-0000-0000-0000-000000000000}"/>
  <bookViews>
    <workbookView xWindow="-110" yWindow="-110" windowWidth="19420" windowHeight="12300" xr2:uid="{FDD89881-19BA-465F-885C-6AD94F762556}"/>
  </bookViews>
  <sheets>
    <sheet name="Office Sales Dat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<sst xmlns="http://schemas.openxmlformats.org/spreadsheetml/2006/main" count="377" uniqueCount="185">
  <si>
    <t>Customer</t>
  </si>
  <si>
    <t>Customer ID</t>
  </si>
  <si>
    <t>Customer State</t>
  </si>
  <si>
    <t>Order Date</t>
  </si>
  <si>
    <t>Product Name</t>
  </si>
  <si>
    <t>Category</t>
  </si>
  <si>
    <t>Unit Price</t>
  </si>
  <si>
    <t>Quantity</t>
  </si>
  <si>
    <t>Subtotal</t>
  </si>
  <si>
    <t>Shipping</t>
  </si>
  <si>
    <t>Discount</t>
  </si>
  <si>
    <t>Shipping Method</t>
  </si>
  <si>
    <t>Status</t>
  </si>
  <si>
    <t>Green Associates</t>
  </si>
  <si>
    <t>QP7302</t>
  </si>
  <si>
    <t>TAS</t>
  </si>
  <si>
    <t>05 January 2024</t>
  </si>
  <si>
    <t>Pens</t>
  </si>
  <si>
    <t>Standard</t>
  </si>
  <si>
    <t>Paid</t>
  </si>
  <si>
    <t>Crystal Dynamics</t>
  </si>
  <si>
    <t>MT6715</t>
  </si>
  <si>
    <t>QLD</t>
  </si>
  <si>
    <t>08/30/2024</t>
  </si>
  <si>
    <t>Coffee Pods</t>
  </si>
  <si>
    <t>Express</t>
  </si>
  <si>
    <t>Refunded</t>
  </si>
  <si>
    <t>Blue Group</t>
  </si>
  <si>
    <t>BS5609</t>
  </si>
  <si>
    <t>VIC</t>
  </si>
  <si>
    <t>25 December 2024</t>
  </si>
  <si>
    <t>Chairs</t>
  </si>
  <si>
    <t>Delivered</t>
  </si>
  <si>
    <t>NextGen Labs</t>
  </si>
  <si>
    <t>XF7985</t>
  </si>
  <si>
    <t>ACT</t>
  </si>
  <si>
    <t>03/03/2024</t>
  </si>
  <si>
    <t>True Dynamics</t>
  </si>
  <si>
    <t>WE1416</t>
  </si>
  <si>
    <t>01/01/24</t>
  </si>
  <si>
    <t>Mouse Pad</t>
  </si>
  <si>
    <t>Rapid Technologies</t>
  </si>
  <si>
    <t>LR7273</t>
  </si>
  <si>
    <t>NT</t>
  </si>
  <si>
    <t>31 March 2024</t>
  </si>
  <si>
    <t>Paper</t>
  </si>
  <si>
    <t>Shipped</t>
  </si>
  <si>
    <t>Blue Consulting</t>
  </si>
  <si>
    <t>UP4455</t>
  </si>
  <si>
    <t>08/26/2024</t>
  </si>
  <si>
    <t>Dynamic Concepts</t>
  </si>
  <si>
    <t>PE6141</t>
  </si>
  <si>
    <t>31/10/24</t>
  </si>
  <si>
    <t>Dock</t>
  </si>
  <si>
    <t>Urban Enterprises</t>
  </si>
  <si>
    <t>QW2611</t>
  </si>
  <si>
    <t>07/08/24</t>
  </si>
  <si>
    <t>Ink Cartridge</t>
  </si>
  <si>
    <t>Global Concepts</t>
  </si>
  <si>
    <t>VS5505</t>
  </si>
  <si>
    <t>02/08/24</t>
  </si>
  <si>
    <t>Napkins</t>
  </si>
  <si>
    <t>Collect</t>
  </si>
  <si>
    <t>Peak Services</t>
  </si>
  <si>
    <t>GS3889</t>
  </si>
  <si>
    <t>SA</t>
  </si>
  <si>
    <t>29 May 2024</t>
  </si>
  <si>
    <t>Bright Networks</t>
  </si>
  <si>
    <t>GZ3071</t>
  </si>
  <si>
    <t>31/12/24</t>
  </si>
  <si>
    <t>Pending</t>
  </si>
  <si>
    <t>Crystal Labs</t>
  </si>
  <si>
    <t>JR0465</t>
  </si>
  <si>
    <t>12/30/2024</t>
  </si>
  <si>
    <t>Keyboards</t>
  </si>
  <si>
    <t>True Concepts</t>
  </si>
  <si>
    <t>JG8159</t>
  </si>
  <si>
    <t>11/06/2024</t>
  </si>
  <si>
    <t>Nova Consulting</t>
  </si>
  <si>
    <t>UM7917</t>
  </si>
  <si>
    <t>19/09/24</t>
  </si>
  <si>
    <t>NextGen Innovations</t>
  </si>
  <si>
    <t>WR3959</t>
  </si>
  <si>
    <t>16 July 2024</t>
  </si>
  <si>
    <t>Green Logistics</t>
  </si>
  <si>
    <t>HF4072</t>
  </si>
  <si>
    <t>11 June 2024</t>
  </si>
  <si>
    <t>Green Markets</t>
  </si>
  <si>
    <t>HL1579</t>
  </si>
  <si>
    <t>11 April 2024</t>
  </si>
  <si>
    <t>Elite Studios</t>
  </si>
  <si>
    <t>PK4994</t>
  </si>
  <si>
    <t>14/06/24</t>
  </si>
  <si>
    <t>Epic Logistics</t>
  </si>
  <si>
    <t>OM1604</t>
  </si>
  <si>
    <t>26 October 2024</t>
  </si>
  <si>
    <t>Dynamic Associates</t>
  </si>
  <si>
    <t>NH6543</t>
  </si>
  <si>
    <t>02/13/2024</t>
  </si>
  <si>
    <t>Crystal Group</t>
  </si>
  <si>
    <t>EN9680</t>
  </si>
  <si>
    <t>NSW</t>
  </si>
  <si>
    <t>26/05/24</t>
  </si>
  <si>
    <t>Peak Holdings</t>
  </si>
  <si>
    <t>CH0741</t>
  </si>
  <si>
    <t>03/25/2024</t>
  </si>
  <si>
    <t>Crystal Consulting</t>
  </si>
  <si>
    <t>GS1794</t>
  </si>
  <si>
    <t>01/10/24</t>
  </si>
  <si>
    <t>Golden Services</t>
  </si>
  <si>
    <t>ZP7283</t>
  </si>
  <si>
    <t>25 January 2024</t>
  </si>
  <si>
    <t>Elite Markets</t>
  </si>
  <si>
    <t>NV1866</t>
  </si>
  <si>
    <t>06/25/2024</t>
  </si>
  <si>
    <t>Blue Technologies</t>
  </si>
  <si>
    <t>ZA5476</t>
  </si>
  <si>
    <t>19/06/24</t>
  </si>
  <si>
    <t>Dynamic Ventures</t>
  </si>
  <si>
    <t>XB9226</t>
  </si>
  <si>
    <t>12/04/24</t>
  </si>
  <si>
    <t>Bright Technologies</t>
  </si>
  <si>
    <t>RY1268</t>
  </si>
  <si>
    <t>08/20/2024</t>
  </si>
  <si>
    <t>Epic Concepts</t>
  </si>
  <si>
    <t>EP0543</t>
  </si>
  <si>
    <t>16/06/24</t>
  </si>
  <si>
    <t>Dynamic Systems</t>
  </si>
  <si>
    <t>VE0345</t>
  </si>
  <si>
    <t>19/03/24</t>
  </si>
  <si>
    <t>Quantum Labs</t>
  </si>
  <si>
    <t>GI6531</t>
  </si>
  <si>
    <t>17/11/24</t>
  </si>
  <si>
    <t>Blue Studios</t>
  </si>
  <si>
    <t>OJ8835</t>
  </si>
  <si>
    <t>WA</t>
  </si>
  <si>
    <t>23 August 2024</t>
  </si>
  <si>
    <t>Blue Networks</t>
  </si>
  <si>
    <t>CP6488</t>
  </si>
  <si>
    <t>18 December 2024</t>
  </si>
  <si>
    <t>Silver Markets</t>
  </si>
  <si>
    <t>MW8339</t>
  </si>
  <si>
    <t>08/23/2024</t>
  </si>
  <si>
    <t>Crystal Works</t>
  </si>
  <si>
    <t>AJ1217</t>
  </si>
  <si>
    <t>03/09/24</t>
  </si>
  <si>
    <t>Smart Labs</t>
  </si>
  <si>
    <t>IJ1825</t>
  </si>
  <si>
    <t>22 November 2024</t>
  </si>
  <si>
    <t>Silver Solutions</t>
  </si>
  <si>
    <t>UE5088</t>
  </si>
  <si>
    <t>31 October 2024</t>
  </si>
  <si>
    <t>Blue Dynamics</t>
  </si>
  <si>
    <t>KJ3077</t>
  </si>
  <si>
    <t>11 August 2024</t>
  </si>
  <si>
    <t>True Services</t>
  </si>
  <si>
    <t>EJ2540</t>
  </si>
  <si>
    <t>25 August 2024</t>
  </si>
  <si>
    <t>Prime Solutions</t>
  </si>
  <si>
    <t>LD9281</t>
  </si>
  <si>
    <t>13/10/24</t>
  </si>
  <si>
    <t>NextGen Systems</t>
  </si>
  <si>
    <t>CX9554</t>
  </si>
  <si>
    <t>08 November 2024</t>
  </si>
  <si>
    <t>Blue Concepts</t>
  </si>
  <si>
    <t>UO8424</t>
  </si>
  <si>
    <t>11/04/2024</t>
  </si>
  <si>
    <t>Dynamic Solutions</t>
  </si>
  <si>
    <t>TU1563</t>
  </si>
  <si>
    <t>25/03/24</t>
  </si>
  <si>
    <t>Quantum Partners</t>
  </si>
  <si>
    <t>UE7531</t>
  </si>
  <si>
    <t>11/22/2024</t>
  </si>
  <si>
    <t>Prime Concepts</t>
  </si>
  <si>
    <t>CK8696</t>
  </si>
  <si>
    <t>07 August 2024</t>
  </si>
  <si>
    <t>Global Consulting</t>
  </si>
  <si>
    <t>AD4920</t>
  </si>
  <si>
    <t>02/16/2024</t>
  </si>
  <si>
    <t>Golden Consulting</t>
  </si>
  <si>
    <t>KL6145</t>
  </si>
  <si>
    <t>12/21/2024</t>
  </si>
  <si>
    <t>Global Partners</t>
  </si>
  <si>
    <t>EA6708</t>
  </si>
  <si>
    <t>07/16/2024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</si>
</sst>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sz val="11"/>
      <color rgb="FF242424"/>
      <name val="Aptos Narrow"/>
      <scheme val="minor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titraining-my.sharepoint.com/personal/copilot12_atitraining_onmicrosoft_com/Documents/Test%20Copilot%20with%20Excel%20training%20.xlsx" TargetMode="External"/><Relationship Id="rId1" Type="http://schemas.openxmlformats.org/officeDocument/2006/relationships/externalLinkPath" Target="https://atitraining-my.sharepoint.com/personal/copilot12_atitraining_onmicrosoft_com/Documents/Test%20Copilot%20with%20Excel%20training%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titraining-my.sharepoint.com/personal/copilot12_atitraining_onmicrosoft_com/Documents/Copilot%20For%20Excel%20Training%20File%20Final.xlsx" TargetMode="External"/><Relationship Id="rId1" Type="http://schemas.openxmlformats.org/officeDocument/2006/relationships/externalLinkPath" Target="https://atitraining-my.sharepoint.com/personal/copilot12_atitraining_onmicrosoft_com/Documents/Copilot%20For%20Excel%20Training%20File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les Data (3)"/>
      <sheetName val="Sales Data (2)"/>
      <sheetName val="Insights Number-based data"/>
      <sheetName val="Sheet4"/>
      <sheetName val="Sales Data"/>
      <sheetName val="Data Cleaning &amp; Formatting"/>
      <sheetName val="Lookup Tables"/>
      <sheetName val="Text Data"/>
      <sheetName val="Data Cleaning &amp; Formatting Test"/>
      <sheetName val="Analysis1"/>
      <sheetName val="Sheet1"/>
      <sheetName val="Sheet2"/>
      <sheetName val="Sheet3"/>
      <sheetName val="Sheet5"/>
      <sheetName val="Training Text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Pens</v>
          </cell>
          <cell r="B2" t="str">
            <v>Stationary</v>
          </cell>
          <cell r="C2">
            <v>2</v>
          </cell>
        </row>
        <row r="3">
          <cell r="A3" t="str">
            <v>Ink Cartridge</v>
          </cell>
          <cell r="B3" t="str">
            <v>Stationary</v>
          </cell>
          <cell r="C3">
            <v>85</v>
          </cell>
        </row>
        <row r="4">
          <cell r="A4" t="str">
            <v>Paper</v>
          </cell>
          <cell r="B4" t="str">
            <v>Stationary</v>
          </cell>
          <cell r="C4">
            <v>15</v>
          </cell>
        </row>
        <row r="5">
          <cell r="A5" t="str">
            <v>Coffee Pods</v>
          </cell>
          <cell r="B5" t="str">
            <v>Catering</v>
          </cell>
          <cell r="C5">
            <v>12</v>
          </cell>
        </row>
        <row r="6">
          <cell r="A6" t="str">
            <v>Napkins</v>
          </cell>
          <cell r="B6" t="str">
            <v>Catering</v>
          </cell>
          <cell r="C6">
            <v>8</v>
          </cell>
        </row>
        <row r="7">
          <cell r="A7" t="str">
            <v>Chairs</v>
          </cell>
          <cell r="B7" t="str">
            <v>Furniture</v>
          </cell>
          <cell r="C7">
            <v>80</v>
          </cell>
        </row>
        <row r="8">
          <cell r="A8" t="str">
            <v>Keyboards</v>
          </cell>
          <cell r="B8" t="str">
            <v>Desk</v>
          </cell>
          <cell r="C8">
            <v>45</v>
          </cell>
        </row>
        <row r="9">
          <cell r="A9" t="str">
            <v>Mouse Pad</v>
          </cell>
          <cell r="B9" t="str">
            <v>Desk</v>
          </cell>
          <cell r="C9">
            <v>15</v>
          </cell>
        </row>
        <row r="10">
          <cell r="A10" t="str">
            <v>Dock</v>
          </cell>
          <cell r="B10" t="str">
            <v>Desk</v>
          </cell>
          <cell r="C10">
            <v>75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lean Data"/>
      <sheetName val="Office Sales Data"/>
      <sheetName val="Cars Sales Data"/>
      <sheetName val="Text Data"/>
      <sheetName val="Build Dashboard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Product</v>
          </cell>
          <cell r="B1" t="str">
            <v>Category</v>
          </cell>
          <cell r="C1" t="str">
            <v>Unit Price</v>
          </cell>
        </row>
        <row r="2">
          <cell r="A2" t="str">
            <v>Pens</v>
          </cell>
          <cell r="B2" t="str">
            <v>Stationary</v>
          </cell>
          <cell r="C2">
            <v>2</v>
          </cell>
        </row>
        <row r="3">
          <cell r="A3" t="str">
            <v>Ink Cartridge</v>
          </cell>
          <cell r="B3" t="str">
            <v>Stationary</v>
          </cell>
          <cell r="C3">
            <v>85</v>
          </cell>
        </row>
        <row r="4">
          <cell r="A4" t="str">
            <v>Paper</v>
          </cell>
          <cell r="B4" t="str">
            <v>Stationary</v>
          </cell>
          <cell r="C4">
            <v>15</v>
          </cell>
        </row>
        <row r="5">
          <cell r="A5" t="str">
            <v>Coffee Pods</v>
          </cell>
          <cell r="B5" t="str">
            <v>Catering</v>
          </cell>
          <cell r="C5">
            <v>12</v>
          </cell>
        </row>
        <row r="6">
          <cell r="A6" t="str">
            <v>Napkins</v>
          </cell>
          <cell r="B6" t="str">
            <v>Catering</v>
          </cell>
          <cell r="C6">
            <v>8</v>
          </cell>
        </row>
        <row r="7">
          <cell r="A7" t="str">
            <v>Chairs</v>
          </cell>
          <cell r="B7" t="str">
            <v>Furniture</v>
          </cell>
          <cell r="C7">
            <v>80</v>
          </cell>
        </row>
        <row r="8">
          <cell r="A8" t="str">
            <v>Keyboards</v>
          </cell>
          <cell r="B8" t="str">
            <v>Desk</v>
          </cell>
          <cell r="C8">
            <v>45</v>
          </cell>
        </row>
        <row r="9">
          <cell r="A9" t="str">
            <v>Mouse Pad</v>
          </cell>
          <cell r="B9" t="str">
            <v>Desk</v>
          </cell>
          <cell r="C9">
            <v>15</v>
          </cell>
        </row>
        <row r="10">
          <cell r="A10" t="str">
            <v>Dock</v>
          </cell>
          <cell r="B10" t="str">
            <v>Desk</v>
          </cell>
          <cell r="C10">
            <v>75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F12C-8992-446B-B26B-10D02139E8FD}">
  <dimension ref="A1:M53"/>
  <sheetViews>
    <sheetView tabSelected="1" workbookViewId="0">
      <selection activeCell="B11" sqref="B11"/>
    </sheetView>
  </sheetViews>
  <sheetFormatPr defaultColWidth="8.81640625" defaultRowHeight="14.5" x14ac:dyDescent="0.35"/>
  <cols>
    <col min="1" max="1" width="16.7265625" bestFit="1" customWidth="1"/>
    <col min="2" max="2" width="17" bestFit="1" customWidth="1"/>
    <col min="3" max="3" width="21" bestFit="1" customWidth="1"/>
    <col min="4" max="4" width="15.453125" style="3" bestFit="1" customWidth="1"/>
    <col min="5" max="5" width="19.453125" bestFit="1" customWidth="1"/>
    <col min="6" max="6" width="12.453125" bestFit="1" customWidth="1"/>
    <col min="7" max="7" width="13.7265625" bestFit="1" customWidth="1"/>
    <col min="8" max="9" width="12.1796875" bestFit="1" customWidth="1"/>
    <col min="10" max="11" width="12.453125" bestFit="1" customWidth="1"/>
    <col min="12" max="12" width="22.7265625" bestFit="1" customWidth="1"/>
  </cols>
  <sheetData>
    <row r="1" spans="1:13" s="1" customFormat="1" ht="18.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t="s">
        <v>13</v>
      </c>
      <c r="B2" t="s">
        <v>14</v>
      </c>
      <c r="C2" t="s">
        <v>15</v>
      </c>
      <c r="D2" s="2" t="s">
        <v>16</v>
      </c>
      <c r="E2" t="s">
        <v>17</v>
      </c>
      <c r="F2" t="str">
        <f>VLOOKUP(E2,'[1]Lookup Tables'!$A$2:$C$10,2,FALSE)</f>
        <v>Stationary</v>
      </c>
      <c r="G2">
        <f>VLOOKUP(E2,[2]Sheet3!$A$1:$C$10,3,FALSE)</f>
        <v>2</v>
      </c>
      <c r="H2">
        <v>100</v>
      </c>
      <c r="L2" t="s">
        <v>18</v>
      </c>
      <c r="M2" t="s">
        <v>19</v>
      </c>
    </row>
    <row r="3" spans="1:13" x14ac:dyDescent="0.35">
      <c r="A3" t="s">
        <v>20</v>
      </c>
      <c r="B3" t="s">
        <v>21</v>
      </c>
      <c r="C3" t="s">
        <v>22</v>
      </c>
      <c r="D3" s="2" t="s">
        <v>23</v>
      </c>
      <c r="E3" t="s">
        <v>24</v>
      </c>
      <c r="F3" t="str">
        <f>VLOOKUP(E3,'[1]Lookup Tables'!$A$2:$C$10,2,FALSE)</f>
        <v>Catering</v>
      </c>
      <c r="G3">
        <f>VLOOKUP(E3,[2]Sheet3!$A$1:$C$10,3,FALSE)</f>
        <v>12</v>
      </c>
      <c r="H3">
        <v>75</v>
      </c>
      <c r="L3" t="s">
        <v>25</v>
      </c>
      <c r="M3" t="s">
        <v>26</v>
      </c>
    </row>
    <row r="4" spans="1:13" x14ac:dyDescent="0.35">
      <c r="A4" t="s">
        <v>27</v>
      </c>
      <c r="B4" t="s">
        <v>28</v>
      </c>
      <c r="C4" t="s">
        <v>29</v>
      </c>
      <c r="D4" s="2" t="s">
        <v>30</v>
      </c>
      <c r="E4" t="s">
        <v>31</v>
      </c>
      <c r="F4" t="str">
        <f>VLOOKUP(E4,'[1]Lookup Tables'!$A$2:$C$10,2,FALSE)</f>
        <v>Furniture</v>
      </c>
      <c r="G4">
        <f>VLOOKUP(E4,[2]Sheet3!$A$1:$C$10,3,FALSE)</f>
        <v>80</v>
      </c>
      <c r="H4">
        <v>5</v>
      </c>
      <c r="L4" t="s">
        <v>25</v>
      </c>
      <c r="M4" t="s">
        <v>32</v>
      </c>
    </row>
    <row r="5" spans="1:13" x14ac:dyDescent="0.35">
      <c r="A5" t="s">
        <v>33</v>
      </c>
      <c r="B5" t="s">
        <v>34</v>
      </c>
      <c r="C5" t="s">
        <v>35</v>
      </c>
      <c r="D5" s="2" t="s">
        <v>36</v>
      </c>
      <c r="E5" t="s">
        <v>31</v>
      </c>
      <c r="F5" t="str">
        <f>VLOOKUP(E5,'[1]Lookup Tables'!$A$2:$C$10,2,FALSE)</f>
        <v>Furniture</v>
      </c>
      <c r="G5">
        <f>VLOOKUP(E5,[2]Sheet3!$A$1:$C$10,3,FALSE)</f>
        <v>80</v>
      </c>
      <c r="H5">
        <v>1</v>
      </c>
      <c r="L5" t="s">
        <v>18</v>
      </c>
      <c r="M5" t="s">
        <v>19</v>
      </c>
    </row>
    <row r="6" spans="1:13" x14ac:dyDescent="0.35">
      <c r="A6" t="s">
        <v>13</v>
      </c>
      <c r="B6" t="s">
        <v>14</v>
      </c>
      <c r="C6" t="s">
        <v>15</v>
      </c>
      <c r="D6" s="2" t="s">
        <v>16</v>
      </c>
      <c r="E6" t="s">
        <v>17</v>
      </c>
      <c r="F6" t="str">
        <f>VLOOKUP(E6,'[1]Lookup Tables'!$A$2:$C$10,2,FALSE)</f>
        <v>Stationary</v>
      </c>
      <c r="G6">
        <f>VLOOKUP(E6,[2]Sheet3!$A$1:$C$10,3,FALSE)</f>
        <v>2</v>
      </c>
      <c r="H6">
        <v>100</v>
      </c>
      <c r="L6" t="s">
        <v>18</v>
      </c>
      <c r="M6" t="s">
        <v>19</v>
      </c>
    </row>
    <row r="7" spans="1:13" x14ac:dyDescent="0.35">
      <c r="A7" t="s">
        <v>37</v>
      </c>
      <c r="B7" t="s">
        <v>38</v>
      </c>
      <c r="C7" t="s">
        <v>15</v>
      </c>
      <c r="D7" s="2" t="s">
        <v>39</v>
      </c>
      <c r="E7" t="s">
        <v>40</v>
      </c>
      <c r="F7" t="str">
        <f>VLOOKUP(E7,'[1]Lookup Tables'!$A$2:$C$10,2,FALSE)</f>
        <v>Desk</v>
      </c>
      <c r="G7">
        <f>VLOOKUP(E7,[2]Sheet3!$A$1:$C$10,3,FALSE)</f>
        <v>15</v>
      </c>
      <c r="H7">
        <v>10</v>
      </c>
      <c r="L7" t="s">
        <v>18</v>
      </c>
      <c r="M7" t="s">
        <v>19</v>
      </c>
    </row>
    <row r="8" spans="1:13" x14ac:dyDescent="0.35">
      <c r="A8" t="s">
        <v>41</v>
      </c>
      <c r="B8" t="s">
        <v>42</v>
      </c>
      <c r="C8" t="s">
        <v>43</v>
      </c>
      <c r="D8" s="2" t="s">
        <v>44</v>
      </c>
      <c r="E8" t="s">
        <v>45</v>
      </c>
      <c r="F8" t="str">
        <f>VLOOKUP(E8,'[1]Lookup Tables'!$A$2:$C$10,2,FALSE)</f>
        <v>Stationary</v>
      </c>
      <c r="G8">
        <f>VLOOKUP(E8,[2]Sheet3!$A$1:$C$10,3,FALSE)</f>
        <v>15</v>
      </c>
      <c r="H8">
        <v>20</v>
      </c>
      <c r="L8" t="s">
        <v>18</v>
      </c>
      <c r="M8" t="s">
        <v>46</v>
      </c>
    </row>
    <row r="9" spans="1:13" x14ac:dyDescent="0.35">
      <c r="A9" t="s">
        <v>47</v>
      </c>
      <c r="B9" t="s">
        <v>48</v>
      </c>
      <c r="C9" t="s">
        <v>35</v>
      </c>
      <c r="D9" s="2" t="s">
        <v>49</v>
      </c>
      <c r="E9" t="s">
        <v>17</v>
      </c>
      <c r="F9" t="str">
        <f>VLOOKUP(E9,'[1]Lookup Tables'!$A$2:$C$10,2,FALSE)</f>
        <v>Stationary</v>
      </c>
      <c r="G9">
        <f>VLOOKUP(E9,[2]Sheet3!$A$1:$C$10,3,FALSE)</f>
        <v>2</v>
      </c>
      <c r="L9" t="s">
        <v>18</v>
      </c>
      <c r="M9" t="s">
        <v>19</v>
      </c>
    </row>
    <row r="10" spans="1:13" x14ac:dyDescent="0.35">
      <c r="A10" t="s">
        <v>50</v>
      </c>
      <c r="B10" t="s">
        <v>51</v>
      </c>
      <c r="C10" t="s">
        <v>29</v>
      </c>
      <c r="D10" s="2" t="s">
        <v>52</v>
      </c>
      <c r="E10" t="s">
        <v>53</v>
      </c>
      <c r="F10" t="str">
        <f>VLOOKUP(E10,'[1]Lookup Tables'!$A$2:$C$10,2,FALSE)</f>
        <v>Desk</v>
      </c>
      <c r="G10">
        <f>VLOOKUP(E10,[2]Sheet3!$A$1:$C$10,3,FALSE)</f>
        <v>75</v>
      </c>
      <c r="H10">
        <v>2</v>
      </c>
      <c r="L10" t="s">
        <v>18</v>
      </c>
      <c r="M10" t="s">
        <v>19</v>
      </c>
    </row>
    <row r="11" spans="1:13" x14ac:dyDescent="0.35">
      <c r="A11" t="s">
        <v>54</v>
      </c>
      <c r="B11" t="s">
        <v>55</v>
      </c>
      <c r="C11" t="s">
        <v>29</v>
      </c>
      <c r="D11" s="2" t="s">
        <v>56</v>
      </c>
      <c r="E11" t="s">
        <v>57</v>
      </c>
      <c r="F11" t="str">
        <f>VLOOKUP(E11,'[1]Lookup Tables'!$A$2:$C$10,2,FALSE)</f>
        <v>Stationary</v>
      </c>
      <c r="G11">
        <f>VLOOKUP(E11,[2]Sheet3!$A$1:$C$10,3,FALSE)</f>
        <v>85</v>
      </c>
      <c r="H11">
        <v>6</v>
      </c>
      <c r="L11" t="s">
        <v>18</v>
      </c>
      <c r="M11" t="s">
        <v>19</v>
      </c>
    </row>
    <row r="12" spans="1:13" x14ac:dyDescent="0.35">
      <c r="A12" t="s">
        <v>58</v>
      </c>
      <c r="B12" t="s">
        <v>59</v>
      </c>
      <c r="C12" t="s">
        <v>15</v>
      </c>
      <c r="D12" s="2" t="s">
        <v>60</v>
      </c>
      <c r="E12" t="s">
        <v>61</v>
      </c>
      <c r="F12" t="str">
        <f>VLOOKUP(E12,'[1]Lookup Tables'!$A$2:$C$10,2,FALSE)</f>
        <v>Catering</v>
      </c>
      <c r="G12">
        <f>VLOOKUP(E12,[2]Sheet3!$A$1:$C$10,3,FALSE)</f>
        <v>8</v>
      </c>
      <c r="H12">
        <v>8</v>
      </c>
      <c r="L12" t="s">
        <v>62</v>
      </c>
      <c r="M12" t="s">
        <v>32</v>
      </c>
    </row>
    <row r="13" spans="1:13" x14ac:dyDescent="0.35">
      <c r="A13" t="s">
        <v>63</v>
      </c>
      <c r="B13" t="s">
        <v>64</v>
      </c>
      <c r="C13" t="s">
        <v>65</v>
      </c>
      <c r="D13" s="2" t="s">
        <v>66</v>
      </c>
      <c r="E13" t="s">
        <v>24</v>
      </c>
      <c r="F13" t="str">
        <f>VLOOKUP(E13,'[1]Lookup Tables'!$A$2:$C$10,2,FALSE)</f>
        <v>Catering</v>
      </c>
      <c r="G13">
        <f>VLOOKUP(E13,[2]Sheet3!$A$1:$C$10,3,FALSE)</f>
        <v>12</v>
      </c>
      <c r="H13">
        <v>50</v>
      </c>
      <c r="L13" t="s">
        <v>62</v>
      </c>
      <c r="M13" t="s">
        <v>46</v>
      </c>
    </row>
    <row r="14" spans="1:13" x14ac:dyDescent="0.35">
      <c r="A14" t="s">
        <v>67</v>
      </c>
      <c r="B14" t="s">
        <v>68</v>
      </c>
      <c r="C14" t="s">
        <v>43</v>
      </c>
      <c r="D14" s="2" t="s">
        <v>69</v>
      </c>
      <c r="E14" t="s">
        <v>40</v>
      </c>
      <c r="F14" t="str">
        <f>VLOOKUP(E14,'[1]Lookup Tables'!$A$2:$C$10,2,FALSE)</f>
        <v>Desk</v>
      </c>
      <c r="G14">
        <f>VLOOKUP(E14,[2]Sheet3!$A$1:$C$10,3,FALSE)</f>
        <v>15</v>
      </c>
      <c r="H14">
        <v>3</v>
      </c>
      <c r="L14" t="s">
        <v>18</v>
      </c>
      <c r="M14" t="s">
        <v>70</v>
      </c>
    </row>
    <row r="15" spans="1:13" x14ac:dyDescent="0.35">
      <c r="A15" t="s">
        <v>71</v>
      </c>
      <c r="B15" t="s">
        <v>72</v>
      </c>
      <c r="C15" t="s">
        <v>15</v>
      </c>
      <c r="D15" s="2" t="s">
        <v>73</v>
      </c>
      <c r="E15" t="s">
        <v>74</v>
      </c>
      <c r="F15" t="str">
        <f>VLOOKUP(E15,'[1]Lookup Tables'!$A$2:$C$10,2,FALSE)</f>
        <v>Desk</v>
      </c>
      <c r="G15">
        <f>VLOOKUP(E15,[2]Sheet3!$A$1:$C$10,3,FALSE)</f>
        <v>45</v>
      </c>
      <c r="H15">
        <v>50</v>
      </c>
      <c r="L15" t="s">
        <v>25</v>
      </c>
      <c r="M15" t="s">
        <v>70</v>
      </c>
    </row>
    <row r="16" spans="1:13" x14ac:dyDescent="0.35">
      <c r="A16" t="s">
        <v>75</v>
      </c>
      <c r="B16" t="s">
        <v>76</v>
      </c>
      <c r="C16" t="s">
        <v>43</v>
      </c>
      <c r="D16" s="2" t="s">
        <v>77</v>
      </c>
      <c r="E16" t="s">
        <v>61</v>
      </c>
      <c r="F16" t="str">
        <f>VLOOKUP(E16,'[1]Lookup Tables'!$A$2:$C$10,2,FALSE)</f>
        <v>Catering</v>
      </c>
      <c r="G16">
        <f>VLOOKUP(E16,[2]Sheet3!$A$1:$C$10,3,FALSE)</f>
        <v>8</v>
      </c>
      <c r="H16">
        <v>8</v>
      </c>
      <c r="L16" t="s">
        <v>25</v>
      </c>
      <c r="M16" t="s">
        <v>46</v>
      </c>
    </row>
    <row r="17" spans="1:13" x14ac:dyDescent="0.35">
      <c r="A17" t="s">
        <v>78</v>
      </c>
      <c r="B17" t="s">
        <v>79</v>
      </c>
      <c r="C17" t="s">
        <v>43</v>
      </c>
      <c r="D17" s="2" t="s">
        <v>80</v>
      </c>
      <c r="E17" t="s">
        <v>17</v>
      </c>
      <c r="F17" t="str">
        <f>VLOOKUP(E17,'[1]Lookup Tables'!$A$2:$C$10,2,FALSE)</f>
        <v>Stationary</v>
      </c>
      <c r="G17">
        <f>VLOOKUP(E17,[2]Sheet3!$A$1:$C$10,3,FALSE)</f>
        <v>2</v>
      </c>
      <c r="H17">
        <v>50</v>
      </c>
      <c r="L17" t="s">
        <v>18</v>
      </c>
      <c r="M17" t="s">
        <v>70</v>
      </c>
    </row>
    <row r="18" spans="1:13" x14ac:dyDescent="0.35">
      <c r="A18" t="s">
        <v>81</v>
      </c>
      <c r="B18" t="s">
        <v>82</v>
      </c>
      <c r="C18" t="s">
        <v>35</v>
      </c>
      <c r="D18" s="2" t="s">
        <v>83</v>
      </c>
      <c r="E18" t="s">
        <v>57</v>
      </c>
      <c r="F18" t="str">
        <f>VLOOKUP(E18,'[1]Lookup Tables'!$A$2:$C$10,2,FALSE)</f>
        <v>Stationary</v>
      </c>
      <c r="G18">
        <f>VLOOKUP(E18,[2]Sheet3!$A$1:$C$10,3,FALSE)</f>
        <v>85</v>
      </c>
      <c r="H18">
        <v>2</v>
      </c>
      <c r="L18" t="s">
        <v>62</v>
      </c>
      <c r="M18" t="s">
        <v>70</v>
      </c>
    </row>
    <row r="19" spans="1:13" x14ac:dyDescent="0.35">
      <c r="A19" t="s">
        <v>84</v>
      </c>
      <c r="B19" t="s">
        <v>85</v>
      </c>
      <c r="C19" t="s">
        <v>29</v>
      </c>
      <c r="D19" s="2" t="s">
        <v>86</v>
      </c>
      <c r="E19" t="s">
        <v>17</v>
      </c>
      <c r="F19" t="str">
        <f>VLOOKUP(E19,'[1]Lookup Tables'!$A$2:$C$10,2,FALSE)</f>
        <v>Stationary</v>
      </c>
      <c r="G19">
        <f>VLOOKUP(E19,[2]Sheet3!$A$1:$C$10,3,FALSE)</f>
        <v>2</v>
      </c>
      <c r="H19">
        <v>50</v>
      </c>
      <c r="L19" t="s">
        <v>18</v>
      </c>
      <c r="M19" t="s">
        <v>26</v>
      </c>
    </row>
    <row r="20" spans="1:13" x14ac:dyDescent="0.35">
      <c r="A20" t="s">
        <v>87</v>
      </c>
      <c r="B20" t="s">
        <v>88</v>
      </c>
      <c r="C20" t="s">
        <v>22</v>
      </c>
      <c r="D20" s="2" t="s">
        <v>89</v>
      </c>
      <c r="E20" t="s">
        <v>31</v>
      </c>
      <c r="F20" t="str">
        <f>VLOOKUP(E20,'[1]Lookup Tables'!$A$2:$C$10,2,FALSE)</f>
        <v>Furniture</v>
      </c>
      <c r="G20">
        <f>VLOOKUP(E20,[2]Sheet3!$A$1:$C$10,3,FALSE)</f>
        <v>80</v>
      </c>
      <c r="H20">
        <v>30</v>
      </c>
      <c r="L20" t="s">
        <v>62</v>
      </c>
      <c r="M20" t="s">
        <v>70</v>
      </c>
    </row>
    <row r="21" spans="1:13" x14ac:dyDescent="0.35">
      <c r="A21" t="s">
        <v>90</v>
      </c>
      <c r="B21" t="s">
        <v>91</v>
      </c>
      <c r="C21" t="s">
        <v>35</v>
      </c>
      <c r="D21" s="2" t="s">
        <v>92</v>
      </c>
      <c r="E21" t="s">
        <v>40</v>
      </c>
      <c r="F21" t="str">
        <f>VLOOKUP(E21,'[1]Lookup Tables'!$A$2:$C$10,2,FALSE)</f>
        <v>Desk</v>
      </c>
      <c r="G21">
        <f>VLOOKUP(E21,[2]Sheet3!$A$1:$C$10,3,FALSE)</f>
        <v>15</v>
      </c>
      <c r="H21">
        <v>10</v>
      </c>
      <c r="L21" t="s">
        <v>62</v>
      </c>
      <c r="M21" t="s">
        <v>70</v>
      </c>
    </row>
    <row r="22" spans="1:13" x14ac:dyDescent="0.35">
      <c r="A22" t="s">
        <v>93</v>
      </c>
      <c r="B22" t="s">
        <v>94</v>
      </c>
      <c r="C22" t="s">
        <v>35</v>
      </c>
      <c r="D22" s="2" t="s">
        <v>95</v>
      </c>
      <c r="E22" t="s">
        <v>24</v>
      </c>
      <c r="F22" t="str">
        <f>VLOOKUP(E22,'[1]Lookup Tables'!$A$2:$C$10,2,FALSE)</f>
        <v>Catering</v>
      </c>
      <c r="G22">
        <f>VLOOKUP(E22,[2]Sheet3!$A$1:$C$10,3,FALSE)</f>
        <v>12</v>
      </c>
      <c r="H22">
        <v>50</v>
      </c>
      <c r="L22" t="s">
        <v>18</v>
      </c>
      <c r="M22" t="s">
        <v>70</v>
      </c>
    </row>
    <row r="23" spans="1:13" x14ac:dyDescent="0.35">
      <c r="A23" t="s">
        <v>96</v>
      </c>
      <c r="B23" t="s">
        <v>97</v>
      </c>
      <c r="C23" t="s">
        <v>43</v>
      </c>
      <c r="D23" s="2" t="s">
        <v>98</v>
      </c>
      <c r="E23" t="s">
        <v>74</v>
      </c>
      <c r="F23" t="str">
        <f>VLOOKUP(E23,'[1]Lookup Tables'!$A$2:$C$10,2,FALSE)</f>
        <v>Desk</v>
      </c>
      <c r="G23">
        <f>VLOOKUP(E23,[2]Sheet3!$A$1:$C$10,3,FALSE)</f>
        <v>45</v>
      </c>
      <c r="H23">
        <v>2</v>
      </c>
      <c r="L23" t="s">
        <v>18</v>
      </c>
      <c r="M23" t="s">
        <v>32</v>
      </c>
    </row>
    <row r="24" spans="1:13" x14ac:dyDescent="0.35">
      <c r="A24" t="s">
        <v>99</v>
      </c>
      <c r="B24" t="s">
        <v>100</v>
      </c>
      <c r="C24" t="s">
        <v>101</v>
      </c>
      <c r="D24" s="2" t="s">
        <v>102</v>
      </c>
      <c r="E24" t="s">
        <v>17</v>
      </c>
      <c r="F24" t="str">
        <f>VLOOKUP(E24,'[1]Lookup Tables'!$A$2:$C$10,2,FALSE)</f>
        <v>Stationary</v>
      </c>
      <c r="G24">
        <f>VLOOKUP(E24,[2]Sheet3!$A$1:$C$10,3,FALSE)</f>
        <v>2</v>
      </c>
      <c r="L24" t="s">
        <v>25</v>
      </c>
      <c r="M24" t="s">
        <v>46</v>
      </c>
    </row>
    <row r="25" spans="1:13" x14ac:dyDescent="0.35">
      <c r="A25" t="s">
        <v>103</v>
      </c>
      <c r="B25" t="s">
        <v>104</v>
      </c>
      <c r="C25" t="s">
        <v>29</v>
      </c>
      <c r="D25" s="2" t="s">
        <v>105</v>
      </c>
      <c r="E25" t="s">
        <v>61</v>
      </c>
      <c r="F25" t="str">
        <f>VLOOKUP(E25,'[1]Lookup Tables'!$A$2:$C$10,2,FALSE)</f>
        <v>Catering</v>
      </c>
      <c r="G25">
        <f>VLOOKUP(E25,[2]Sheet3!$A$1:$C$10,3,FALSE)</f>
        <v>8</v>
      </c>
      <c r="H25">
        <v>8</v>
      </c>
      <c r="L25" t="s">
        <v>62</v>
      </c>
      <c r="M25" t="s">
        <v>19</v>
      </c>
    </row>
    <row r="26" spans="1:13" x14ac:dyDescent="0.35">
      <c r="A26" t="s">
        <v>106</v>
      </c>
      <c r="B26" t="s">
        <v>107</v>
      </c>
      <c r="C26" t="s">
        <v>65</v>
      </c>
      <c r="D26" s="2" t="s">
        <v>108</v>
      </c>
      <c r="E26" t="s">
        <v>45</v>
      </c>
      <c r="F26" t="str">
        <f>VLOOKUP(E26,'[1]Lookup Tables'!$A$2:$C$10,2,FALSE)</f>
        <v>Stationary</v>
      </c>
      <c r="G26">
        <f>VLOOKUP(E26,[2]Sheet3!$A$1:$C$10,3,FALSE)</f>
        <v>15</v>
      </c>
      <c r="H26">
        <v>20</v>
      </c>
      <c r="L26" t="s">
        <v>18</v>
      </c>
      <c r="M26" t="s">
        <v>70</v>
      </c>
    </row>
    <row r="27" spans="1:13" x14ac:dyDescent="0.35">
      <c r="A27" t="s">
        <v>109</v>
      </c>
      <c r="B27" t="s">
        <v>110</v>
      </c>
      <c r="C27" t="s">
        <v>35</v>
      </c>
      <c r="D27" s="2" t="s">
        <v>111</v>
      </c>
      <c r="E27" t="s">
        <v>45</v>
      </c>
      <c r="F27" t="str">
        <f>VLOOKUP(E27,'[1]Lookup Tables'!$A$2:$C$10,2,FALSE)</f>
        <v>Stationary</v>
      </c>
      <c r="G27">
        <f>VLOOKUP(E27,[2]Sheet3!$A$1:$C$10,3,FALSE)</f>
        <v>15</v>
      </c>
      <c r="H27">
        <v>20</v>
      </c>
      <c r="L27" t="s">
        <v>25</v>
      </c>
      <c r="M27" t="s">
        <v>70</v>
      </c>
    </row>
    <row r="28" spans="1:13" x14ac:dyDescent="0.35">
      <c r="A28" t="s">
        <v>112</v>
      </c>
      <c r="B28" t="s">
        <v>113</v>
      </c>
      <c r="C28" t="s">
        <v>22</v>
      </c>
      <c r="D28" s="2" t="s">
        <v>114</v>
      </c>
      <c r="E28" t="s">
        <v>74</v>
      </c>
      <c r="F28" t="str">
        <f>VLOOKUP(E28,'[1]Lookup Tables'!$A$2:$C$10,2,FALSE)</f>
        <v>Desk</v>
      </c>
      <c r="G28">
        <f>VLOOKUP(E28,[2]Sheet3!$A$1:$C$10,3,FALSE)</f>
        <v>45</v>
      </c>
      <c r="H28">
        <v>2</v>
      </c>
      <c r="L28" t="s">
        <v>25</v>
      </c>
      <c r="M28" t="s">
        <v>70</v>
      </c>
    </row>
    <row r="29" spans="1:13" x14ac:dyDescent="0.35">
      <c r="A29" t="s">
        <v>115</v>
      </c>
      <c r="B29" t="s">
        <v>116</v>
      </c>
      <c r="C29" t="s">
        <v>101</v>
      </c>
      <c r="D29" s="2" t="s">
        <v>117</v>
      </c>
      <c r="E29" t="s">
        <v>53</v>
      </c>
      <c r="F29" t="str">
        <f>VLOOKUP(E29,'[1]Lookup Tables'!$A$2:$C$10,2,FALSE)</f>
        <v>Desk</v>
      </c>
      <c r="G29">
        <f>VLOOKUP(E29,[2]Sheet3!$A$1:$C$10,3,FALSE)</f>
        <v>75</v>
      </c>
      <c r="H29">
        <v>3</v>
      </c>
      <c r="L29" t="s">
        <v>25</v>
      </c>
      <c r="M29" t="s">
        <v>32</v>
      </c>
    </row>
    <row r="30" spans="1:13" x14ac:dyDescent="0.35">
      <c r="A30" t="s">
        <v>118</v>
      </c>
      <c r="B30" t="s">
        <v>119</v>
      </c>
      <c r="C30" t="s">
        <v>101</v>
      </c>
      <c r="D30" s="2" t="s">
        <v>120</v>
      </c>
      <c r="E30" t="s">
        <v>53</v>
      </c>
      <c r="F30" t="str">
        <f>VLOOKUP(E30,'[1]Lookup Tables'!$A$2:$C$10,2,FALSE)</f>
        <v>Desk</v>
      </c>
      <c r="G30">
        <f>VLOOKUP(E30,[2]Sheet3!$A$1:$C$10,3,FALSE)</f>
        <v>75</v>
      </c>
      <c r="H30">
        <v>5</v>
      </c>
      <c r="L30" t="s">
        <v>25</v>
      </c>
      <c r="M30" t="s">
        <v>70</v>
      </c>
    </row>
    <row r="31" spans="1:13" x14ac:dyDescent="0.35">
      <c r="A31" t="s">
        <v>121</v>
      </c>
      <c r="B31" t="s">
        <v>122</v>
      </c>
      <c r="C31" t="s">
        <v>65</v>
      </c>
      <c r="D31" s="2" t="s">
        <v>123</v>
      </c>
      <c r="E31" t="s">
        <v>45</v>
      </c>
      <c r="F31" t="str">
        <f>VLOOKUP(E31,'[1]Lookup Tables'!$A$2:$C$10,2,FALSE)</f>
        <v>Stationary</v>
      </c>
      <c r="G31">
        <f>VLOOKUP(E31,[2]Sheet3!$A$1:$C$10,3,FALSE)</f>
        <v>15</v>
      </c>
      <c r="H31">
        <v>20</v>
      </c>
      <c r="L31" t="s">
        <v>18</v>
      </c>
      <c r="M31" t="s">
        <v>19</v>
      </c>
    </row>
    <row r="32" spans="1:13" x14ac:dyDescent="0.35">
      <c r="A32" t="s">
        <v>124</v>
      </c>
      <c r="B32" t="s">
        <v>125</v>
      </c>
      <c r="C32" t="s">
        <v>35</v>
      </c>
      <c r="D32" s="2" t="s">
        <v>126</v>
      </c>
      <c r="E32" t="s">
        <v>24</v>
      </c>
      <c r="F32" t="str">
        <f>VLOOKUP(E32,'[1]Lookup Tables'!$A$2:$C$10,2,FALSE)</f>
        <v>Catering</v>
      </c>
      <c r="G32">
        <f>VLOOKUP(E32,[2]Sheet3!$A$1:$C$10,3,FALSE)</f>
        <v>12</v>
      </c>
      <c r="H32">
        <v>15</v>
      </c>
      <c r="L32" t="s">
        <v>18</v>
      </c>
      <c r="M32" t="s">
        <v>70</v>
      </c>
    </row>
    <row r="33" spans="1:13" x14ac:dyDescent="0.35">
      <c r="A33" t="s">
        <v>127</v>
      </c>
      <c r="B33" t="s">
        <v>128</v>
      </c>
      <c r="C33" t="s">
        <v>22</v>
      </c>
      <c r="D33" s="2" t="s">
        <v>129</v>
      </c>
      <c r="E33" t="s">
        <v>57</v>
      </c>
      <c r="F33" t="str">
        <f>VLOOKUP(E33,'[1]Lookup Tables'!$A$2:$C$10,2,FALSE)</f>
        <v>Stationary</v>
      </c>
      <c r="G33">
        <f>VLOOKUP(E33,[2]Sheet3!$A$1:$C$10,3,FALSE)</f>
        <v>85</v>
      </c>
      <c r="H33">
        <v>10</v>
      </c>
      <c r="L33" t="s">
        <v>25</v>
      </c>
      <c r="M33" t="s">
        <v>46</v>
      </c>
    </row>
    <row r="34" spans="1:13" x14ac:dyDescent="0.35">
      <c r="A34" t="s">
        <v>130</v>
      </c>
      <c r="B34" t="s">
        <v>131</v>
      </c>
      <c r="C34" t="s">
        <v>29</v>
      </c>
      <c r="D34" s="2" t="s">
        <v>132</v>
      </c>
      <c r="E34" t="s">
        <v>45</v>
      </c>
      <c r="F34" t="str">
        <f>VLOOKUP(E34,'[1]Lookup Tables'!$A$2:$C$10,2,FALSE)</f>
        <v>Stationary</v>
      </c>
      <c r="G34">
        <f>VLOOKUP(E34,[2]Sheet3!$A$1:$C$10,3,FALSE)</f>
        <v>15</v>
      </c>
      <c r="H34">
        <v>20</v>
      </c>
      <c r="L34" t="s">
        <v>18</v>
      </c>
      <c r="M34" t="s">
        <v>46</v>
      </c>
    </row>
    <row r="35" spans="1:13" x14ac:dyDescent="0.35">
      <c r="A35" t="s">
        <v>133</v>
      </c>
      <c r="B35" t="s">
        <v>134</v>
      </c>
      <c r="C35" t="s">
        <v>135</v>
      </c>
      <c r="D35" s="2" t="s">
        <v>136</v>
      </c>
      <c r="E35" t="s">
        <v>40</v>
      </c>
      <c r="F35" t="str">
        <f>VLOOKUP(E35,'[1]Lookup Tables'!$A$2:$C$10,2,FALSE)</f>
        <v>Desk</v>
      </c>
      <c r="G35">
        <f>VLOOKUP(E35,[2]Sheet3!$A$1:$C$10,3,FALSE)</f>
        <v>15</v>
      </c>
      <c r="H35">
        <v>4</v>
      </c>
      <c r="L35" t="s">
        <v>18</v>
      </c>
      <c r="M35" t="s">
        <v>32</v>
      </c>
    </row>
    <row r="36" spans="1:13" x14ac:dyDescent="0.35">
      <c r="A36" t="s">
        <v>137</v>
      </c>
      <c r="B36" t="s">
        <v>138</v>
      </c>
      <c r="C36" t="s">
        <v>22</v>
      </c>
      <c r="D36" s="2" t="s">
        <v>139</v>
      </c>
      <c r="E36" t="s">
        <v>40</v>
      </c>
      <c r="F36" t="str">
        <f>VLOOKUP(E36,'[1]Lookup Tables'!$A$2:$C$10,2,FALSE)</f>
        <v>Desk</v>
      </c>
      <c r="G36">
        <f>VLOOKUP(E36,[2]Sheet3!$A$1:$C$10,3,FALSE)</f>
        <v>15</v>
      </c>
      <c r="H36">
        <v>4</v>
      </c>
      <c r="L36" t="s">
        <v>25</v>
      </c>
      <c r="M36" t="s">
        <v>70</v>
      </c>
    </row>
    <row r="37" spans="1:13" x14ac:dyDescent="0.35">
      <c r="A37" t="s">
        <v>140</v>
      </c>
      <c r="B37" t="s">
        <v>141</v>
      </c>
      <c r="C37" t="s">
        <v>65</v>
      </c>
      <c r="D37" s="2" t="s">
        <v>142</v>
      </c>
      <c r="E37" t="s">
        <v>24</v>
      </c>
      <c r="F37" t="str">
        <f>VLOOKUP(E37,'[1]Lookup Tables'!$A$2:$C$10,2,FALSE)</f>
        <v>Catering</v>
      </c>
      <c r="G37">
        <f>VLOOKUP(E37,[2]Sheet3!$A$1:$C$10,3,FALSE)</f>
        <v>12</v>
      </c>
      <c r="H37">
        <v>50</v>
      </c>
      <c r="L37" t="s">
        <v>25</v>
      </c>
      <c r="M37" t="s">
        <v>70</v>
      </c>
    </row>
    <row r="38" spans="1:13" x14ac:dyDescent="0.35">
      <c r="A38" t="s">
        <v>143</v>
      </c>
      <c r="B38" t="s">
        <v>144</v>
      </c>
      <c r="C38" t="s">
        <v>101</v>
      </c>
      <c r="D38" s="2" t="s">
        <v>145</v>
      </c>
      <c r="E38" t="s">
        <v>45</v>
      </c>
      <c r="F38" t="str">
        <f>VLOOKUP(E38,'[1]Lookup Tables'!$A$2:$C$10,2,FALSE)</f>
        <v>Stationary</v>
      </c>
      <c r="G38">
        <f>VLOOKUP(E38,[2]Sheet3!$A$1:$C$10,3,FALSE)</f>
        <v>15</v>
      </c>
      <c r="H38">
        <v>40</v>
      </c>
      <c r="L38" t="s">
        <v>25</v>
      </c>
      <c r="M38" t="s">
        <v>19</v>
      </c>
    </row>
    <row r="39" spans="1:13" x14ac:dyDescent="0.35">
      <c r="A39" t="s">
        <v>146</v>
      </c>
      <c r="B39" t="s">
        <v>147</v>
      </c>
      <c r="C39" t="s">
        <v>29</v>
      </c>
      <c r="D39" s="2" t="s">
        <v>148</v>
      </c>
      <c r="E39" t="s">
        <v>24</v>
      </c>
      <c r="F39" t="str">
        <f>VLOOKUP(E39,'[1]Lookup Tables'!$A$2:$C$10,2,FALSE)</f>
        <v>Catering</v>
      </c>
      <c r="G39">
        <f>VLOOKUP(E39,[2]Sheet3!$A$1:$C$10,3,FALSE)</f>
        <v>12</v>
      </c>
      <c r="H39">
        <v>50</v>
      </c>
      <c r="L39" t="s">
        <v>18</v>
      </c>
      <c r="M39" t="s">
        <v>70</v>
      </c>
    </row>
    <row r="40" spans="1:13" x14ac:dyDescent="0.35">
      <c r="A40" t="s">
        <v>149</v>
      </c>
      <c r="B40" t="s">
        <v>150</v>
      </c>
      <c r="C40" t="s">
        <v>22</v>
      </c>
      <c r="D40" s="2" t="s">
        <v>151</v>
      </c>
      <c r="E40" t="s">
        <v>45</v>
      </c>
      <c r="F40" t="str">
        <f>VLOOKUP(E40,'[1]Lookup Tables'!$A$2:$C$10,2,FALSE)</f>
        <v>Stationary</v>
      </c>
      <c r="G40">
        <f>VLOOKUP(E40,[2]Sheet3!$A$1:$C$10,3,FALSE)</f>
        <v>15</v>
      </c>
      <c r="H40">
        <v>20</v>
      </c>
      <c r="L40" t="s">
        <v>18</v>
      </c>
      <c r="M40" t="s">
        <v>70</v>
      </c>
    </row>
    <row r="41" spans="1:13" x14ac:dyDescent="0.35">
      <c r="A41" t="s">
        <v>152</v>
      </c>
      <c r="B41" t="s">
        <v>153</v>
      </c>
      <c r="C41" t="s">
        <v>135</v>
      </c>
      <c r="D41" s="2" t="s">
        <v>154</v>
      </c>
      <c r="E41" t="s">
        <v>74</v>
      </c>
      <c r="F41" t="str">
        <f>VLOOKUP(E41,'[1]Lookup Tables'!$A$2:$C$10,2,FALSE)</f>
        <v>Desk</v>
      </c>
      <c r="G41">
        <f>VLOOKUP(E41,[2]Sheet3!$A$1:$C$10,3,FALSE)</f>
        <v>45</v>
      </c>
      <c r="H41">
        <v>5</v>
      </c>
      <c r="L41" t="s">
        <v>18</v>
      </c>
      <c r="M41" t="s">
        <v>70</v>
      </c>
    </row>
    <row r="42" spans="1:13" x14ac:dyDescent="0.35">
      <c r="A42" t="s">
        <v>155</v>
      </c>
      <c r="B42" t="s">
        <v>156</v>
      </c>
      <c r="C42" t="s">
        <v>135</v>
      </c>
      <c r="D42" s="2" t="s">
        <v>157</v>
      </c>
      <c r="E42" t="s">
        <v>61</v>
      </c>
      <c r="F42" t="str">
        <f>VLOOKUP(E42,'[1]Lookup Tables'!$A$2:$C$10,2,FALSE)</f>
        <v>Catering</v>
      </c>
      <c r="G42">
        <f>VLOOKUP(E42,[2]Sheet3!$A$1:$C$10,3,FALSE)</f>
        <v>8</v>
      </c>
      <c r="H42">
        <v>2</v>
      </c>
      <c r="L42" t="s">
        <v>18</v>
      </c>
      <c r="M42" t="s">
        <v>19</v>
      </c>
    </row>
    <row r="43" spans="1:13" x14ac:dyDescent="0.35">
      <c r="A43" t="s">
        <v>158</v>
      </c>
      <c r="B43" t="s">
        <v>159</v>
      </c>
      <c r="C43" t="s">
        <v>43</v>
      </c>
      <c r="D43" s="2" t="s">
        <v>160</v>
      </c>
      <c r="E43" t="s">
        <v>45</v>
      </c>
      <c r="F43" t="str">
        <f>VLOOKUP(E43,'[1]Lookup Tables'!$A$2:$C$10,2,FALSE)</f>
        <v>Stationary</v>
      </c>
      <c r="G43">
        <f>VLOOKUP(E43,[2]Sheet3!$A$1:$C$10,3,FALSE)</f>
        <v>15</v>
      </c>
      <c r="H43">
        <v>10</v>
      </c>
      <c r="L43" t="s">
        <v>62</v>
      </c>
      <c r="M43" t="s">
        <v>70</v>
      </c>
    </row>
    <row r="44" spans="1:13" x14ac:dyDescent="0.35">
      <c r="A44" t="s">
        <v>161</v>
      </c>
      <c r="B44" t="s">
        <v>162</v>
      </c>
      <c r="C44" t="s">
        <v>43</v>
      </c>
      <c r="D44" s="2" t="s">
        <v>163</v>
      </c>
      <c r="E44" t="s">
        <v>57</v>
      </c>
      <c r="F44" t="str">
        <f>VLOOKUP(E44,'[1]Lookup Tables'!$A$2:$C$10,2,FALSE)</f>
        <v>Stationary</v>
      </c>
      <c r="G44">
        <f>VLOOKUP(E44,[2]Sheet3!$A$1:$C$10,3,FALSE)</f>
        <v>85</v>
      </c>
      <c r="H44">
        <v>5</v>
      </c>
      <c r="L44" t="s">
        <v>25</v>
      </c>
      <c r="M44" t="s">
        <v>32</v>
      </c>
    </row>
    <row r="45" spans="1:13" x14ac:dyDescent="0.35">
      <c r="A45" t="s">
        <v>164</v>
      </c>
      <c r="B45" t="s">
        <v>165</v>
      </c>
      <c r="C45" t="s">
        <v>15</v>
      </c>
      <c r="D45" s="2" t="s">
        <v>166</v>
      </c>
      <c r="E45" t="s">
        <v>45</v>
      </c>
      <c r="F45" t="str">
        <f>VLOOKUP(E45,'[1]Lookup Tables'!$A$2:$C$10,2,FALSE)</f>
        <v>Stationary</v>
      </c>
      <c r="G45">
        <f>VLOOKUP(E45,[2]Sheet3!$A$1:$C$10,3,FALSE)</f>
        <v>15</v>
      </c>
      <c r="H45">
        <v>20</v>
      </c>
      <c r="L45" t="s">
        <v>62</v>
      </c>
      <c r="M45" t="s">
        <v>26</v>
      </c>
    </row>
    <row r="46" spans="1:13" x14ac:dyDescent="0.35">
      <c r="A46" t="s">
        <v>50</v>
      </c>
      <c r="B46" t="s">
        <v>51</v>
      </c>
      <c r="C46" t="s">
        <v>29</v>
      </c>
      <c r="D46" s="2" t="s">
        <v>52</v>
      </c>
      <c r="E46" t="s">
        <v>53</v>
      </c>
      <c r="F46" t="str">
        <f>VLOOKUP(E46,'[1]Lookup Tables'!$A$2:$C$10,2,FALSE)</f>
        <v>Desk</v>
      </c>
      <c r="G46">
        <f>VLOOKUP(E46,[2]Sheet3!$A$1:$C$10,3,FALSE)</f>
        <v>75</v>
      </c>
      <c r="H46">
        <v>2</v>
      </c>
      <c r="L46" t="s">
        <v>18</v>
      </c>
      <c r="M46" t="s">
        <v>19</v>
      </c>
    </row>
    <row r="47" spans="1:13" x14ac:dyDescent="0.35">
      <c r="A47" t="s">
        <v>167</v>
      </c>
      <c r="B47" t="s">
        <v>168</v>
      </c>
      <c r="C47" t="s">
        <v>65</v>
      </c>
      <c r="D47" s="2" t="s">
        <v>169</v>
      </c>
      <c r="E47" t="s">
        <v>24</v>
      </c>
      <c r="F47" t="str">
        <f>VLOOKUP(E47,'[1]Lookup Tables'!$A$2:$C$10,2,FALSE)</f>
        <v>Catering</v>
      </c>
      <c r="G47">
        <f>VLOOKUP(E47,[2]Sheet3!$A$1:$C$10,3,FALSE)</f>
        <v>12</v>
      </c>
      <c r="H47">
        <v>30</v>
      </c>
      <c r="L47" t="s">
        <v>25</v>
      </c>
      <c r="M47" t="s">
        <v>70</v>
      </c>
    </row>
    <row r="48" spans="1:13" x14ac:dyDescent="0.35">
      <c r="A48" t="s">
        <v>170</v>
      </c>
      <c r="B48" t="s">
        <v>171</v>
      </c>
      <c r="C48" t="s">
        <v>35</v>
      </c>
      <c r="D48" s="2" t="s">
        <v>172</v>
      </c>
      <c r="E48" t="s">
        <v>24</v>
      </c>
      <c r="F48" t="str">
        <f>VLOOKUP(E48,'[1]Lookup Tables'!$A$2:$C$10,2,FALSE)</f>
        <v>Catering</v>
      </c>
      <c r="G48">
        <f>VLOOKUP(E48,[2]Sheet3!$A$1:$C$10,3,FALSE)</f>
        <v>12</v>
      </c>
      <c r="H48">
        <v>30</v>
      </c>
      <c r="L48" t="s">
        <v>18</v>
      </c>
      <c r="M48" t="s">
        <v>46</v>
      </c>
    </row>
    <row r="49" spans="1:13" x14ac:dyDescent="0.35">
      <c r="A49" t="s">
        <v>173</v>
      </c>
      <c r="B49" t="s">
        <v>174</v>
      </c>
      <c r="C49" t="s">
        <v>22</v>
      </c>
      <c r="D49" s="2" t="s">
        <v>175</v>
      </c>
      <c r="E49" t="s">
        <v>40</v>
      </c>
      <c r="F49" t="str">
        <f>VLOOKUP(E49,'[1]Lookup Tables'!$A$2:$C$10,2,FALSE)</f>
        <v>Desk</v>
      </c>
      <c r="G49">
        <f>VLOOKUP(E49,[2]Sheet3!$A$1:$C$10,3,FALSE)</f>
        <v>15</v>
      </c>
      <c r="H49">
        <v>6</v>
      </c>
      <c r="L49" t="s">
        <v>18</v>
      </c>
      <c r="M49" t="s">
        <v>32</v>
      </c>
    </row>
    <row r="50" spans="1:13" x14ac:dyDescent="0.35">
      <c r="A50" t="s">
        <v>176</v>
      </c>
      <c r="B50" t="s">
        <v>177</v>
      </c>
      <c r="C50" t="s">
        <v>22</v>
      </c>
      <c r="D50" s="2" t="s">
        <v>178</v>
      </c>
      <c r="E50" t="s">
        <v>53</v>
      </c>
      <c r="F50" t="str">
        <f>VLOOKUP(E50,'[1]Lookup Tables'!$A$2:$C$10,2,FALSE)</f>
        <v>Desk</v>
      </c>
      <c r="G50">
        <f>VLOOKUP(E50,[2]Sheet3!$A$1:$C$10,3,FALSE)</f>
        <v>75</v>
      </c>
      <c r="H50">
        <v>1</v>
      </c>
      <c r="L50" t="s">
        <v>18</v>
      </c>
      <c r="M50" t="s">
        <v>19</v>
      </c>
    </row>
    <row r="51" spans="1:13" x14ac:dyDescent="0.35">
      <c r="A51" t="s">
        <v>33</v>
      </c>
      <c r="B51" t="s">
        <v>34</v>
      </c>
      <c r="C51" t="s">
        <v>35</v>
      </c>
      <c r="D51" s="2" t="s">
        <v>36</v>
      </c>
      <c r="E51" t="s">
        <v>31</v>
      </c>
      <c r="F51" t="str">
        <f>VLOOKUP(E51,'[1]Lookup Tables'!$A$2:$C$10,2,FALSE)</f>
        <v>Furniture</v>
      </c>
      <c r="G51">
        <f>VLOOKUP(E51,[2]Sheet3!$A$1:$C$10,3,FALSE)</f>
        <v>80</v>
      </c>
      <c r="H51">
        <v>1</v>
      </c>
      <c r="L51" t="s">
        <v>18</v>
      </c>
      <c r="M51" t="s">
        <v>19</v>
      </c>
    </row>
    <row r="52" spans="1:13" x14ac:dyDescent="0.35">
      <c r="A52" t="s">
        <v>179</v>
      </c>
      <c r="B52" t="s">
        <v>180</v>
      </c>
      <c r="C52" t="s">
        <v>15</v>
      </c>
      <c r="D52" s="2" t="s">
        <v>181</v>
      </c>
      <c r="E52" t="s">
        <v>57</v>
      </c>
      <c r="F52" t="str">
        <f>VLOOKUP(E52,'[1]Lookup Tables'!$A$2:$C$10,2,FALSE)</f>
        <v>Stationary</v>
      </c>
      <c r="G52">
        <f>VLOOKUP(E52,[2]Sheet3!$A$1:$C$10,3,FALSE)</f>
        <v>85</v>
      </c>
      <c r="L52" t="s">
        <v>25</v>
      </c>
      <c r="M52" t="s">
        <v>19</v>
      </c>
    </row>
    <row r="53" spans="1:13" x14ac:dyDescent="0.35">
      <c r="A53" t="s">
        <v>182</v>
      </c>
      <c r="B53" t="s">
        <v>183</v>
      </c>
      <c r="C53" t="s">
        <v>101</v>
      </c>
      <c r="D53" s="2" t="s">
        <v>184</v>
      </c>
      <c r="E53" t="s">
        <v>24</v>
      </c>
      <c r="F53" t="str">
        <f>VLOOKUP(E53,'[1]Lookup Tables'!$A$2:$C$10,2,FALSE)</f>
        <v>Catering</v>
      </c>
      <c r="G53">
        <f>VLOOKUP(E53,[2]Sheet3!$A$1:$C$10,3,FALSE)</f>
        <v>12</v>
      </c>
      <c r="H53">
        <v>50</v>
      </c>
      <c r="L53" t="s">
        <v>25</v>
      </c>
      <c r="M53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73540AD7B32145A2BE7E7D8F568BC0" ma:contentTypeVersion="10" ma:contentTypeDescription="Create a new document." ma:contentTypeScope="" ma:versionID="13120fce4fc074d8e5640934150d34b6">
  <xsd:schema xmlns:xsd="http://www.w3.org/2001/XMLSchema" xmlns:xs="http://www.w3.org/2001/XMLSchema" xmlns:p="http://schemas.microsoft.com/office/2006/metadata/properties" xmlns:ns3="2dbf74ac-5cd0-486f-a690-f211253fb6cc" targetNamespace="http://schemas.microsoft.com/office/2006/metadata/properties" ma:root="true" ma:fieldsID="0fdb0b33f2435725c90bf8f9463102df" ns3:_="">
    <xsd:import namespace="2dbf74ac-5cd0-486f-a690-f211253fb6c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f74ac-5cd0-486f-a690-f211253fb6c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bf74ac-5cd0-486f-a690-f211253fb6cc" xsi:nil="true"/>
  </documentManagement>
</p:properties>
</file>

<file path=customXml/itemProps1.xml><?xml version="1.0" encoding="utf-8"?>
<ds:datastoreItem xmlns:ds="http://schemas.openxmlformats.org/officeDocument/2006/customXml" ds:itemID="{6C17F54A-D0FA-4326-B9CD-21C8CF189C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0A0078-5AEF-48F9-A57B-9721B309CD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f74ac-5cd0-486f-a690-f211253fb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BA89F5-1BFC-4801-A609-5AEA2DAA2A12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2dbf74ac-5cd0-486f-a690-f211253fb6cc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Office Sales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Copilot 12</dc:creator>
  <cp:lastModifiedBy>Copilot 12</cp:lastModifiedBy>
  <dcterms:created xsi:type="dcterms:W3CDTF">2025-12-11T04:29:10Z</dcterms:created>
  <dcterms:modified xsi:type="dcterms:W3CDTF">2025-12-11T05:17:48Z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0x0101009473540AD7B32145A2BE7E7D8F568BC0</vt:lpwstr>
  </property>
</Properties>
</file>